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26D7C187-F653-46E5-983B-8769A990CEC2}" xr6:coauthVersionLast="45" xr6:coauthVersionMax="45" xr10:uidLastSave="{00000000-0000-0000-0000-000000000000}"/>
  <bookViews>
    <workbookView xWindow="5424" yWindow="0" windowWidth="17592" windowHeight="12360" xr2:uid="{80428ACE-ACE4-43AE-9DF0-89D481D483F6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1" i="1" l="1"/>
  <c r="G81" i="1" s="1"/>
  <c r="E80" i="1"/>
  <c r="G80" i="1" s="1"/>
  <c r="E78" i="1"/>
  <c r="G78" i="1" s="1"/>
  <c r="E77" i="1"/>
  <c r="G77" i="1" s="1"/>
  <c r="D76" i="1"/>
  <c r="C76" i="1"/>
  <c r="D74" i="1"/>
  <c r="C74" i="1"/>
  <c r="E71" i="1"/>
  <c r="E69" i="1" s="1"/>
  <c r="D69" i="1"/>
  <c r="C69" i="1"/>
  <c r="E68" i="1"/>
  <c r="G68" i="1" s="1"/>
  <c r="D67" i="1"/>
  <c r="C67" i="1"/>
  <c r="E66" i="1"/>
  <c r="E65" i="1"/>
  <c r="G65" i="1" s="1"/>
  <c r="D64" i="1"/>
  <c r="C64" i="1"/>
  <c r="E63" i="1"/>
  <c r="G63" i="1" s="1"/>
  <c r="D63" i="1"/>
  <c r="D59" i="1" s="1"/>
  <c r="E62" i="1"/>
  <c r="F62" i="1" s="1"/>
  <c r="E61" i="1"/>
  <c r="G60" i="1"/>
  <c r="E60" i="1"/>
  <c r="E59" i="1" s="1"/>
  <c r="C59" i="1"/>
  <c r="E58" i="1"/>
  <c r="E57" i="1"/>
  <c r="F57" i="1" s="1"/>
  <c r="D56" i="1"/>
  <c r="C56" i="1"/>
  <c r="E52" i="1"/>
  <c r="E51" i="1" s="1"/>
  <c r="D51" i="1"/>
  <c r="C51" i="1"/>
  <c r="E50" i="1"/>
  <c r="G50" i="1" s="1"/>
  <c r="E49" i="1"/>
  <c r="G49" i="1" s="1"/>
  <c r="E48" i="1"/>
  <c r="G48" i="1" s="1"/>
  <c r="E47" i="1"/>
  <c r="G47" i="1" s="1"/>
  <c r="E46" i="1"/>
  <c r="F46" i="1" s="1"/>
  <c r="E45" i="1"/>
  <c r="F45" i="1" s="1"/>
  <c r="E44" i="1"/>
  <c r="F44" i="1" s="1"/>
  <c r="D43" i="1"/>
  <c r="C43" i="1"/>
  <c r="E42" i="1"/>
  <c r="F42" i="1" s="1"/>
  <c r="E41" i="1"/>
  <c r="F41" i="1" s="1"/>
  <c r="E40" i="1"/>
  <c r="F40" i="1" s="1"/>
  <c r="E39" i="1"/>
  <c r="E38" i="1"/>
  <c r="E37" i="1"/>
  <c r="D36" i="1"/>
  <c r="C36" i="1"/>
  <c r="D35" i="1"/>
  <c r="E34" i="1"/>
  <c r="G34" i="1" s="1"/>
  <c r="E33" i="1"/>
  <c r="G33" i="1" s="1"/>
  <c r="E32" i="1"/>
  <c r="G32" i="1" s="1"/>
  <c r="E31" i="1"/>
  <c r="G31" i="1" s="1"/>
  <c r="E30" i="1"/>
  <c r="G30" i="1" s="1"/>
  <c r="E29" i="1"/>
  <c r="F29" i="1" s="1"/>
  <c r="E28" i="1"/>
  <c r="F28" i="1" s="1"/>
  <c r="G27" i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D21" i="1"/>
  <c r="C21" i="1"/>
  <c r="D20" i="1"/>
  <c r="C20" i="1"/>
  <c r="C1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D10" i="1"/>
  <c r="G51" i="1" l="1"/>
  <c r="G13" i="1"/>
  <c r="F33" i="1"/>
  <c r="F48" i="1"/>
  <c r="F81" i="1"/>
  <c r="D54" i="1"/>
  <c r="D73" i="1" s="1"/>
  <c r="G17" i="1"/>
  <c r="E21" i="1"/>
  <c r="F21" i="1" s="1"/>
  <c r="G23" i="1"/>
  <c r="F31" i="1"/>
  <c r="G40" i="1"/>
  <c r="C35" i="1"/>
  <c r="C54" i="1" s="1"/>
  <c r="F50" i="1"/>
  <c r="C72" i="1"/>
  <c r="E56" i="1"/>
  <c r="G56" i="1" s="1"/>
  <c r="G62" i="1"/>
  <c r="D72" i="1"/>
  <c r="E67" i="1"/>
  <c r="G67" i="1" s="1"/>
  <c r="F68" i="1"/>
  <c r="E76" i="1"/>
  <c r="G76" i="1" s="1"/>
  <c r="F78" i="1"/>
  <c r="G11" i="1"/>
  <c r="G15" i="1"/>
  <c r="G19" i="1"/>
  <c r="G25" i="1"/>
  <c r="G29" i="1"/>
  <c r="F32" i="1"/>
  <c r="F34" i="1"/>
  <c r="G42" i="1"/>
  <c r="E43" i="1"/>
  <c r="F43" i="1" s="1"/>
  <c r="G45" i="1"/>
  <c r="F49" i="1"/>
  <c r="G57" i="1"/>
  <c r="G59" i="1"/>
  <c r="F67" i="1"/>
  <c r="F77" i="1"/>
  <c r="F80" i="1"/>
  <c r="D82" i="1"/>
  <c r="F39" i="1"/>
  <c r="E36" i="1"/>
  <c r="G12" i="1"/>
  <c r="G14" i="1"/>
  <c r="G16" i="1"/>
  <c r="G18" i="1"/>
  <c r="G21" i="1"/>
  <c r="G22" i="1"/>
  <c r="G24" i="1"/>
  <c r="G26" i="1"/>
  <c r="G28" i="1"/>
  <c r="G39" i="1"/>
  <c r="G41" i="1"/>
  <c r="G43" i="1"/>
  <c r="G44" i="1"/>
  <c r="G46" i="1"/>
  <c r="F59" i="1"/>
  <c r="F66" i="1"/>
  <c r="E64" i="1"/>
  <c r="E72" i="1" s="1"/>
  <c r="F56" i="1"/>
  <c r="F63" i="1"/>
  <c r="F76" i="1" l="1"/>
  <c r="E20" i="1"/>
  <c r="C73" i="1"/>
  <c r="C82" i="1"/>
  <c r="E74" i="1"/>
  <c r="G36" i="1"/>
  <c r="E35" i="1"/>
  <c r="F36" i="1"/>
  <c r="G72" i="1"/>
  <c r="F72" i="1"/>
  <c r="G64" i="1"/>
  <c r="F64" i="1"/>
  <c r="F20" i="1" l="1"/>
  <c r="G20" i="1"/>
  <c r="E10" i="1"/>
  <c r="G74" i="1"/>
  <c r="F74" i="1"/>
  <c r="G35" i="1"/>
  <c r="F35" i="1"/>
  <c r="E54" i="1" l="1"/>
  <c r="G10" i="1"/>
  <c r="F10" i="1"/>
  <c r="E73" i="1" l="1"/>
  <c r="G54" i="1"/>
  <c r="E82" i="1"/>
  <c r="H54" i="1"/>
  <c r="F54" i="1"/>
  <c r="F82" i="1" l="1"/>
  <c r="G82" i="1"/>
  <c r="F73" i="1"/>
  <c r="G73" i="1"/>
</calcChain>
</file>

<file path=xl/sharedStrings.xml><?xml version="1.0" encoding="utf-8"?>
<sst xmlns="http://schemas.openxmlformats.org/spreadsheetml/2006/main" count="87" uniqueCount="84">
  <si>
    <t>МОНІТОРИНГ</t>
  </si>
  <si>
    <t xml:space="preserve"> виконання міського бюджету станом на</t>
  </si>
  <si>
    <t>01.03.2025 р.</t>
  </si>
  <si>
    <t xml:space="preserve">   </t>
  </si>
  <si>
    <t>Код бюдж.    класиф.</t>
  </si>
  <si>
    <t xml:space="preserve"> План надходжень  на 2025 рік</t>
  </si>
  <si>
    <t xml:space="preserve"> План надходжень  на січень-лютий 2025 року</t>
  </si>
  <si>
    <t xml:space="preserve">Фактично надійшло </t>
  </si>
  <si>
    <t>Рівень виконання до  плану на січень-лютий 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</si>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</sst>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0" fillId="0" borderId="12" xfId="0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D475E12F-602A-4602-8B8B-66E14A8156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2%20&#1051;&#1102;&#1090;&#1080;&#1081;\28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2011219.53</v>
          </cell>
          <cell r="C10">
            <v>69838965.379999995</v>
          </cell>
        </row>
        <row r="12">
          <cell r="C12">
            <v>770.12</v>
          </cell>
        </row>
        <row r="13">
          <cell r="C13">
            <v>2479.9299999999998</v>
          </cell>
        </row>
        <row r="14">
          <cell r="C14">
            <v>75729.070000000007</v>
          </cell>
        </row>
        <row r="15">
          <cell r="C15">
            <v>25431.29</v>
          </cell>
        </row>
        <row r="16">
          <cell r="C16">
            <v>40352</v>
          </cell>
        </row>
        <row r="17">
          <cell r="C17">
            <v>1262969.08</v>
          </cell>
        </row>
        <row r="18">
          <cell r="C18">
            <v>5161617.0199999996</v>
          </cell>
        </row>
        <row r="19">
          <cell r="C19">
            <v>8935741.7799999993</v>
          </cell>
        </row>
        <row r="20">
          <cell r="C20">
            <v>2798397.11</v>
          </cell>
        </row>
        <row r="22">
          <cell r="C22">
            <v>12342.14</v>
          </cell>
        </row>
        <row r="23">
          <cell r="C23">
            <v>341257.23</v>
          </cell>
        </row>
        <row r="24">
          <cell r="C24">
            <v>332144.55</v>
          </cell>
        </row>
        <row r="25">
          <cell r="C25">
            <v>2349694.46</v>
          </cell>
        </row>
        <row r="27">
          <cell r="C27">
            <v>5565741.29</v>
          </cell>
        </row>
        <row r="28">
          <cell r="C28">
            <v>2936101.09</v>
          </cell>
        </row>
        <row r="29">
          <cell r="C29">
            <v>432268.27</v>
          </cell>
        </row>
        <row r="30">
          <cell r="C30">
            <v>925385.9</v>
          </cell>
        </row>
        <row r="31">
          <cell r="C31">
            <v>0</v>
          </cell>
        </row>
        <row r="32">
          <cell r="C32">
            <v>69166.67</v>
          </cell>
        </row>
        <row r="35">
          <cell r="C35">
            <v>55400</v>
          </cell>
        </row>
        <row r="36">
          <cell r="C36">
            <v>56251.199999999997</v>
          </cell>
        </row>
        <row r="42">
          <cell r="C42">
            <v>35813092.969999999</v>
          </cell>
        </row>
        <row r="43">
          <cell r="C43">
            <v>84</v>
          </cell>
        </row>
        <row r="44">
          <cell r="C44">
            <v>0</v>
          </cell>
        </row>
        <row r="45">
          <cell r="C45">
            <v>39440</v>
          </cell>
        </row>
        <row r="46">
          <cell r="C46">
            <v>145000</v>
          </cell>
        </row>
        <row r="47">
          <cell r="C47">
            <v>50795.38</v>
          </cell>
        </row>
        <row r="48">
          <cell r="C48">
            <v>13622.33</v>
          </cell>
        </row>
        <row r="49">
          <cell r="C49">
            <v>71750</v>
          </cell>
        </row>
        <row r="50">
          <cell r="C50">
            <v>1857667.09</v>
          </cell>
        </row>
        <row r="51">
          <cell r="C51">
            <v>279860</v>
          </cell>
        </row>
        <row r="52">
          <cell r="C52">
            <v>1510</v>
          </cell>
        </row>
        <row r="54">
          <cell r="C54">
            <v>316856.84000000003</v>
          </cell>
        </row>
        <row r="57">
          <cell r="C57">
            <v>14721.2</v>
          </cell>
        </row>
        <row r="58">
          <cell r="C58">
            <v>410813.97</v>
          </cell>
        </row>
        <row r="59">
          <cell r="C59">
            <v>3000</v>
          </cell>
        </row>
        <row r="60">
          <cell r="C60">
            <v>32505600</v>
          </cell>
        </row>
        <row r="61">
          <cell r="C61">
            <v>188000</v>
          </cell>
        </row>
        <row r="62">
          <cell r="C62">
            <v>3374400</v>
          </cell>
        </row>
        <row r="63">
          <cell r="C63">
            <v>208900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1810917.68</v>
          </cell>
        </row>
        <row r="67">
          <cell r="C67">
            <v>61430</v>
          </cell>
        </row>
        <row r="70">
          <cell r="C70">
            <v>38425.449999999997</v>
          </cell>
        </row>
        <row r="71">
          <cell r="C71">
            <v>52169.46</v>
          </cell>
        </row>
        <row r="72">
          <cell r="C72">
            <v>9388.4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15845.98</v>
          </cell>
        </row>
        <row r="76">
          <cell r="C76">
            <v>456069.72</v>
          </cell>
        </row>
        <row r="77">
          <cell r="C77">
            <v>2856417.78</v>
          </cell>
        </row>
        <row r="78">
          <cell r="C78">
            <v>0</v>
          </cell>
        </row>
        <row r="79">
          <cell r="C79">
            <v>372537.62</v>
          </cell>
        </row>
        <row r="80">
          <cell r="C80">
            <v>2417.92</v>
          </cell>
        </row>
        <row r="81">
          <cell r="C81">
            <v>1462790.8</v>
          </cell>
        </row>
        <row r="82">
          <cell r="C82">
            <v>127620.7</v>
          </cell>
        </row>
        <row r="83">
          <cell r="C83" t="b">
            <v>1</v>
          </cell>
        </row>
        <row r="84">
          <cell r="C84">
            <v>1074946</v>
          </cell>
        </row>
        <row r="87">
          <cell r="C87">
            <v>0</v>
          </cell>
        </row>
        <row r="88">
          <cell r="C88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66BF4-72D4-4FBE-BD31-92518469F461}">
  <dimension ref="A1:J90"/>
  <sheetViews>
    <sheetView tabSelected="1" topLeftCell="A11" zoomScale="63" zoomScaleNormal="63" workbookViewId="0">
      <selection activeCell="A20" sqref="A20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21875" style="2" customWidth="1"/>
    <col min="9" max="9" width="16.5546875" style="2" customWidth="1"/>
    <col min="10" max="16384" width="9.109375" style="2"/>
  </cols>
  <sheetData>
    <row r="1" spans="1:10" ht="24" customHeight="1">
      <c r="A1" s="61" t="s">
        <v>0</v>
      </c>
      <c r="B1" s="61"/>
      <c r="C1" s="61"/>
      <c r="D1" s="61"/>
      <c r="E1" s="61"/>
      <c r="F1" s="1"/>
    </row>
    <row r="2" spans="1:10" ht="18" customHeight="1">
      <c r="A2" s="62" t="s">
        <v>1</v>
      </c>
      <c r="B2" s="62"/>
      <c r="C2" s="62"/>
      <c r="D2" s="62"/>
      <c r="E2" s="62"/>
      <c r="F2" s="3"/>
    </row>
    <row r="3" spans="1:10" ht="15.75" customHeight="1">
      <c r="A3" s="63" t="s">
        <v>2</v>
      </c>
      <c r="B3" s="63"/>
      <c r="C3" s="63"/>
      <c r="D3" s="63"/>
      <c r="E3" s="63"/>
      <c r="F3" s="4"/>
    </row>
    <row r="4" spans="1:10" ht="12.75" customHeight="1">
      <c r="A4" s="64" t="s">
        <v>3</v>
      </c>
      <c r="B4" s="67" t="s">
        <v>4</v>
      </c>
      <c r="C4" s="67" t="s">
        <v>5</v>
      </c>
      <c r="D4" s="67" t="s">
        <v>6</v>
      </c>
      <c r="E4" s="50" t="s">
        <v>7</v>
      </c>
      <c r="F4" s="50" t="s">
        <v>8</v>
      </c>
      <c r="G4" s="50" t="s">
        <v>9</v>
      </c>
    </row>
    <row r="5" spans="1:10" ht="41.4" customHeight="1">
      <c r="A5" s="65"/>
      <c r="B5" s="68"/>
      <c r="C5" s="70"/>
      <c r="D5" s="51"/>
      <c r="E5" s="52"/>
      <c r="F5" s="51"/>
      <c r="G5" s="52"/>
    </row>
    <row r="6" spans="1:10" ht="3.75" hidden="1" customHeight="1">
      <c r="A6" s="65"/>
      <c r="B6" s="68"/>
      <c r="C6" s="51"/>
      <c r="D6" s="5"/>
      <c r="E6" s="53"/>
      <c r="F6" s="6"/>
      <c r="G6" s="53"/>
    </row>
    <row r="7" spans="1:10" ht="5.4" hidden="1" customHeight="1">
      <c r="A7" s="66"/>
      <c r="B7" s="69"/>
      <c r="C7" s="71"/>
      <c r="D7" s="7"/>
      <c r="E7" s="54"/>
      <c r="F7" s="8"/>
      <c r="G7" s="54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5" t="s">
        <v>10</v>
      </c>
      <c r="B9" s="56"/>
      <c r="C9" s="56"/>
      <c r="D9" s="56"/>
      <c r="E9" s="56"/>
      <c r="F9" s="56"/>
      <c r="G9" s="57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739435.93</v>
      </c>
      <c r="D10" s="13">
        <f>D11+D12+D13+D14+D16+D17+D18+D19+D20+D15</f>
        <v>119052.12500000001</v>
      </c>
      <c r="E10" s="13">
        <f>E11+E12+E13+E14+E16+E17+E18+E19+E20+E15</f>
        <v>137031.29855000001</v>
      </c>
      <c r="F10" s="13">
        <f>E10/D10*100</f>
        <v>115.10193417379151</v>
      </c>
      <c r="G10" s="14">
        <f>E10/C10*100</f>
        <v>18.531869089726271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378525.93</v>
      </c>
      <c r="D11" s="19">
        <v>59016.87</v>
      </c>
      <c r="E11" s="20">
        <f>[1]вихідна!C10/1000</f>
        <v>69838.965379999994</v>
      </c>
      <c r="F11" s="13">
        <f t="shared" ref="F11:F50" si="0">E11/D11*100</f>
        <v>118.33729132026147</v>
      </c>
      <c r="G11" s="14">
        <f t="shared" ref="G11:G36" si="1">E11/C11*100</f>
        <v>18.450246032022164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30.12</v>
      </c>
      <c r="E12" s="20">
        <f>([1]вихідна!C12)/1000</f>
        <v>0.77012000000000003</v>
      </c>
      <c r="F12" s="13">
        <f t="shared" si="0"/>
        <v>2.556839309428951</v>
      </c>
      <c r="G12" s="14">
        <f t="shared" si="1"/>
        <v>0.11001714285714286</v>
      </c>
      <c r="H12" s="17"/>
      <c r="I12" s="17"/>
    </row>
    <row r="13" spans="1:10" ht="14.4" customHeight="1">
      <c r="A13" s="18" t="s">
        <v>14</v>
      </c>
      <c r="B13" s="12">
        <v>13010000</v>
      </c>
      <c r="C13" s="19">
        <v>822.5</v>
      </c>
      <c r="D13" s="19">
        <v>176.47</v>
      </c>
      <c r="E13" s="20">
        <f>([1]вихідна!C14+[1]вихідна!C13)/1000</f>
        <v>78.209000000000003</v>
      </c>
      <c r="F13" s="13">
        <f t="shared" si="0"/>
        <v>44.318581061936875</v>
      </c>
      <c r="G13" s="14">
        <f t="shared" si="1"/>
        <v>9.5086930091185415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19.48</v>
      </c>
      <c r="E14" s="20">
        <f>[1]вихідна!C15/1000</f>
        <v>25.431290000000001</v>
      </c>
      <c r="F14" s="13">
        <f t="shared" si="0"/>
        <v>130.55077002053389</v>
      </c>
      <c r="G14" s="14">
        <f t="shared" si="1"/>
        <v>27.900482720789903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27.56</v>
      </c>
      <c r="E15" s="20">
        <f>[1]вихідна!C16/1000</f>
        <v>40.351999999999997</v>
      </c>
      <c r="F15" s="13">
        <f t="shared" si="0"/>
        <v>146.41509433962264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4900.6099999999997</v>
      </c>
      <c r="D16" s="19">
        <v>616.15</v>
      </c>
      <c r="E16" s="20">
        <f>[1]вихідна!C17/1000</f>
        <v>1262.9690800000001</v>
      </c>
      <c r="F16" s="13">
        <f t="shared" si="0"/>
        <v>204.97753469122779</v>
      </c>
      <c r="G16" s="14">
        <f t="shared" si="1"/>
        <v>25.77167087362594</v>
      </c>
      <c r="H16" s="17"/>
      <c r="I16" s="17"/>
    </row>
    <row r="17" spans="1:9" ht="28.95" customHeight="1">
      <c r="A17" s="18" t="s">
        <v>18</v>
      </c>
      <c r="B17" s="12">
        <v>14031900</v>
      </c>
      <c r="C17" s="19">
        <v>35710.949999999997</v>
      </c>
      <c r="D17" s="19">
        <v>5515.95</v>
      </c>
      <c r="E17" s="20">
        <f>[1]вихідна!C18/1000</f>
        <v>5161.6170199999997</v>
      </c>
      <c r="F17" s="13">
        <f t="shared" si="0"/>
        <v>93.576211169426841</v>
      </c>
      <c r="G17" s="14">
        <f t="shared" si="1"/>
        <v>14.453877648172339</v>
      </c>
      <c r="H17" s="17"/>
      <c r="I17" s="17"/>
    </row>
    <row r="18" spans="1:9" ht="66" customHeight="1">
      <c r="A18" s="18" t="s">
        <v>82</v>
      </c>
      <c r="B18" s="12">
        <v>14040100</v>
      </c>
      <c r="C18" s="19">
        <v>42010.23</v>
      </c>
      <c r="D18" s="19">
        <v>6631.46</v>
      </c>
      <c r="E18" s="20">
        <f>[1]вихідна!C19/1000</f>
        <v>8935.7417799999985</v>
      </c>
      <c r="F18" s="13">
        <f>E18/D18*100</f>
        <v>134.74772945927441</v>
      </c>
      <c r="G18" s="14">
        <f t="shared" si="1"/>
        <v>21.270394806217432</v>
      </c>
      <c r="H18" s="17"/>
    </row>
    <row r="19" spans="1:9" ht="51.6" customHeight="1">
      <c r="A19" s="18" t="s">
        <v>83</v>
      </c>
      <c r="B19" s="12">
        <v>14040200</v>
      </c>
      <c r="C19" s="19">
        <v>20498.96</v>
      </c>
      <c r="D19" s="19">
        <v>2981.41</v>
      </c>
      <c r="E19" s="20">
        <f>[1]вихідна!C20/1000</f>
        <v>2798.3971099999999</v>
      </c>
      <c r="F19" s="13">
        <f t="shared" si="0"/>
        <v>93.861532295122103</v>
      </c>
      <c r="G19" s="14">
        <f t="shared" si="1"/>
        <v>13.651410169101261</v>
      </c>
      <c r="H19" s="17"/>
    </row>
    <row r="20" spans="1:9" ht="13.8">
      <c r="A20" s="18" t="s">
        <v>19</v>
      </c>
      <c r="B20" s="12">
        <v>18000000</v>
      </c>
      <c r="C20" s="21">
        <f>SUM(C21,C32:C34)</f>
        <v>256065.35</v>
      </c>
      <c r="D20" s="21">
        <f>SUM(D21,D32:D34)</f>
        <v>44036.654999999999</v>
      </c>
      <c r="E20" s="21">
        <f>SUM(E21,E32:E34)</f>
        <v>48888.84577</v>
      </c>
      <c r="F20" s="13">
        <f t="shared" si="0"/>
        <v>111.01852711110777</v>
      </c>
      <c r="G20" s="14">
        <f t="shared" si="1"/>
        <v>19.092331613785309</v>
      </c>
      <c r="H20" s="17"/>
    </row>
    <row r="21" spans="1:9" ht="15" customHeight="1">
      <c r="A21" s="22" t="s">
        <v>20</v>
      </c>
      <c r="B21" s="12">
        <v>18010000</v>
      </c>
      <c r="C21" s="21">
        <f>SUM(C22:C31)</f>
        <v>98044.840000000011</v>
      </c>
      <c r="D21" s="21">
        <f>SUM(D22:D31)</f>
        <v>12781.095000000001</v>
      </c>
      <c r="E21" s="21">
        <f>SUM(E22:E31)</f>
        <v>12964.1016</v>
      </c>
      <c r="F21" s="13">
        <f t="shared" si="0"/>
        <v>101.4318538435087</v>
      </c>
      <c r="G21" s="14">
        <f t="shared" si="1"/>
        <v>13.222625076444613</v>
      </c>
      <c r="H21" s="17"/>
    </row>
    <row r="22" spans="1:9" ht="25.95" customHeight="1">
      <c r="A22" s="23" t="s">
        <v>21</v>
      </c>
      <c r="B22" s="12">
        <v>18010100</v>
      </c>
      <c r="C22" s="19">
        <v>60.1</v>
      </c>
      <c r="D22" s="19">
        <v>14.01</v>
      </c>
      <c r="E22" s="19">
        <f>[1]вихідна!C22/1000</f>
        <v>12.342139999999999</v>
      </c>
      <c r="F22" s="13">
        <f t="shared" si="0"/>
        <v>88.095217701641687</v>
      </c>
      <c r="G22" s="14">
        <f t="shared" si="1"/>
        <v>20.536006655574042</v>
      </c>
      <c r="H22" s="17"/>
    </row>
    <row r="23" spans="1:9" ht="28.5" customHeight="1">
      <c r="A23" s="23" t="s">
        <v>22</v>
      </c>
      <c r="B23" s="12">
        <v>18010200</v>
      </c>
      <c r="C23" s="19">
        <v>6250.12</v>
      </c>
      <c r="D23" s="19">
        <v>590.99</v>
      </c>
      <c r="E23" s="19">
        <f>[1]вихідна!C23/1000</f>
        <v>341.25722999999999</v>
      </c>
      <c r="F23" s="13">
        <f t="shared" si="0"/>
        <v>57.743317145806181</v>
      </c>
      <c r="G23" s="14">
        <f t="shared" si="1"/>
        <v>5.4600108477917217</v>
      </c>
      <c r="H23" s="17"/>
    </row>
    <row r="24" spans="1:9" ht="28.5" customHeight="1">
      <c r="A24" s="23" t="s">
        <v>23</v>
      </c>
      <c r="B24" s="12">
        <v>18010300</v>
      </c>
      <c r="C24" s="19">
        <v>9810.35</v>
      </c>
      <c r="D24" s="19">
        <v>1171.3399999999999</v>
      </c>
      <c r="E24" s="19">
        <f>[1]вихідна!C24/1000</f>
        <v>332.14454999999998</v>
      </c>
      <c r="F24" s="13">
        <f t="shared" si="0"/>
        <v>28.355947035019724</v>
      </c>
      <c r="G24" s="14">
        <f t="shared" si="1"/>
        <v>3.3856544363860612</v>
      </c>
      <c r="H24" s="17"/>
    </row>
    <row r="25" spans="1:9" ht="28.2" customHeight="1">
      <c r="A25" s="23" t="s">
        <v>24</v>
      </c>
      <c r="B25" s="12">
        <v>18010400</v>
      </c>
      <c r="C25" s="19">
        <v>11741.42</v>
      </c>
      <c r="D25" s="19">
        <v>2411.2800000000002</v>
      </c>
      <c r="E25" s="19">
        <f>[1]вихідна!C25/1000</f>
        <v>2349.6944600000002</v>
      </c>
      <c r="F25" s="13">
        <f t="shared" si="0"/>
        <v>97.445939915729411</v>
      </c>
      <c r="G25" s="14">
        <f t="shared" si="1"/>
        <v>20.012012686710808</v>
      </c>
      <c r="H25" s="17"/>
    </row>
    <row r="26" spans="1:9" ht="15.75" customHeight="1">
      <c r="A26" s="23" t="s">
        <v>25</v>
      </c>
      <c r="B26" s="12">
        <v>18010500</v>
      </c>
      <c r="C26" s="19">
        <v>36295.49</v>
      </c>
      <c r="D26" s="19">
        <v>4780.93</v>
      </c>
      <c r="E26" s="19">
        <f>[1]вихідна!C27/1000</f>
        <v>5565.7412899999999</v>
      </c>
      <c r="F26" s="13">
        <f t="shared" si="0"/>
        <v>116.41545243289484</v>
      </c>
      <c r="G26" s="14">
        <f t="shared" si="1"/>
        <v>15.334525832272824</v>
      </c>
      <c r="H26" s="17"/>
    </row>
    <row r="27" spans="1:9" ht="15.75" customHeight="1">
      <c r="A27" s="23" t="s">
        <v>26</v>
      </c>
      <c r="B27" s="12">
        <v>18010600</v>
      </c>
      <c r="C27" s="19">
        <v>24420.74</v>
      </c>
      <c r="D27" s="19">
        <v>2800.88</v>
      </c>
      <c r="E27" s="19">
        <f>[1]вихідна!C28/1000</f>
        <v>2936.1010899999997</v>
      </c>
      <c r="F27" s="13">
        <f t="shared" si="0"/>
        <v>104.82780733198136</v>
      </c>
      <c r="G27" s="14">
        <f t="shared" si="1"/>
        <v>12.022981654118588</v>
      </c>
      <c r="H27" s="17"/>
    </row>
    <row r="28" spans="1:9" ht="16.5" customHeight="1">
      <c r="A28" s="23" t="s">
        <v>27</v>
      </c>
      <c r="B28" s="12">
        <v>18010700</v>
      </c>
      <c r="C28" s="19">
        <v>4810.3500000000004</v>
      </c>
      <c r="D28" s="19">
        <v>424.87</v>
      </c>
      <c r="E28" s="19">
        <f>[1]вихідна!C29/1000</f>
        <v>432.26827000000003</v>
      </c>
      <c r="F28" s="13">
        <f t="shared" si="0"/>
        <v>101.74130204533152</v>
      </c>
      <c r="G28" s="14">
        <f t="shared" si="1"/>
        <v>8.9862124377644044</v>
      </c>
      <c r="H28" s="17"/>
    </row>
    <row r="29" spans="1:9" ht="15" customHeight="1">
      <c r="A29" s="23" t="s">
        <v>28</v>
      </c>
      <c r="B29" s="12">
        <v>18010900</v>
      </c>
      <c r="C29" s="19">
        <v>4500.17</v>
      </c>
      <c r="D29" s="19">
        <v>550.27</v>
      </c>
      <c r="E29" s="19">
        <f>[1]вихідна!C30/1000</f>
        <v>925.38589999999999</v>
      </c>
      <c r="F29" s="13">
        <f t="shared" si="0"/>
        <v>168.16942591818562</v>
      </c>
      <c r="G29" s="14">
        <f t="shared" si="1"/>
        <v>20.563354273283007</v>
      </c>
      <c r="H29" s="17"/>
    </row>
    <row r="30" spans="1:9" ht="16.5" customHeight="1">
      <c r="A30" s="23" t="s">
        <v>29</v>
      </c>
      <c r="B30" s="12">
        <v>18011000</v>
      </c>
      <c r="C30" s="19">
        <v>70</v>
      </c>
      <c r="D30" s="19">
        <v>15</v>
      </c>
      <c r="E30" s="19">
        <f>[1]вихідна!C31/1000</f>
        <v>0</v>
      </c>
      <c r="F30" s="13"/>
      <c r="G30" s="14">
        <f t="shared" si="1"/>
        <v>0</v>
      </c>
      <c r="H30" s="17"/>
    </row>
    <row r="31" spans="1:9" ht="16.5" customHeight="1">
      <c r="A31" s="23" t="s">
        <v>30</v>
      </c>
      <c r="B31" s="12">
        <v>18011100</v>
      </c>
      <c r="C31" s="19">
        <v>86.1</v>
      </c>
      <c r="D31" s="19">
        <v>21.524999999999999</v>
      </c>
      <c r="E31" s="24">
        <f>[1]вихідна!C32/1000</f>
        <v>69.166669999999996</v>
      </c>
      <c r="F31" s="13">
        <f t="shared" si="0"/>
        <v>321.331800232288</v>
      </c>
      <c r="G31" s="14">
        <f t="shared" si="1"/>
        <v>80.332950058072001</v>
      </c>
      <c r="H31" s="17"/>
    </row>
    <row r="32" spans="1:9" ht="16.5" customHeight="1">
      <c r="A32" s="23" t="s">
        <v>31</v>
      </c>
      <c r="B32" s="12">
        <v>18020000</v>
      </c>
      <c r="C32" s="19">
        <v>380</v>
      </c>
      <c r="D32" s="19">
        <v>60</v>
      </c>
      <c r="E32" s="20">
        <f>[1]вихідна!C35/1000</f>
        <v>55.4</v>
      </c>
      <c r="F32" s="13">
        <f t="shared" si="0"/>
        <v>92.333333333333329</v>
      </c>
      <c r="G32" s="14">
        <f t="shared" si="1"/>
        <v>14.578947368421053</v>
      </c>
      <c r="H32" s="17"/>
    </row>
    <row r="33" spans="1:9" ht="21.6" customHeight="1">
      <c r="A33" s="23" t="s">
        <v>32</v>
      </c>
      <c r="B33" s="12">
        <v>18030000</v>
      </c>
      <c r="C33" s="19">
        <v>242.21</v>
      </c>
      <c r="D33" s="19">
        <v>42.94</v>
      </c>
      <c r="E33" s="20">
        <f>[1]вихідна!C36/1000</f>
        <v>56.251199999999997</v>
      </c>
      <c r="F33" s="13">
        <f t="shared" si="0"/>
        <v>130.99953423381464</v>
      </c>
      <c r="G33" s="14">
        <f t="shared" si="1"/>
        <v>23.224144337558315</v>
      </c>
      <c r="H33" s="17"/>
      <c r="I33" s="17"/>
    </row>
    <row r="34" spans="1:9" ht="25.2" customHeight="1">
      <c r="A34" s="23" t="s">
        <v>33</v>
      </c>
      <c r="B34" s="12">
        <v>18050000</v>
      </c>
      <c r="C34" s="19">
        <v>157398.29999999999</v>
      </c>
      <c r="D34" s="19">
        <v>31152.62</v>
      </c>
      <c r="E34" s="20">
        <f>[1]вихідна!C42/1000</f>
        <v>35813.092969999998</v>
      </c>
      <c r="F34" s="13">
        <f t="shared" si="0"/>
        <v>114.96013166789822</v>
      </c>
      <c r="G34" s="14">
        <f t="shared" si="1"/>
        <v>22.753163769875535</v>
      </c>
      <c r="H34" s="17"/>
    </row>
    <row r="35" spans="1:9" ht="21" customHeight="1">
      <c r="A35" s="11" t="s">
        <v>34</v>
      </c>
      <c r="B35" s="12">
        <v>20000000</v>
      </c>
      <c r="C35" s="13">
        <f>SUM(C36,C43,C50)</f>
        <v>18641.420000000006</v>
      </c>
      <c r="D35" s="13">
        <f>SUM(D36,D43,D50)</f>
        <v>2663.3249999999998</v>
      </c>
      <c r="E35" s="13">
        <f>SUM(E36,E43,E50)</f>
        <v>3202.1208100000003</v>
      </c>
      <c r="F35" s="13">
        <f t="shared" si="0"/>
        <v>120.23019383665157</v>
      </c>
      <c r="G35" s="14">
        <f t="shared" si="1"/>
        <v>17.177451127650141</v>
      </c>
      <c r="H35" s="17"/>
    </row>
    <row r="36" spans="1:9" ht="23.4" customHeight="1">
      <c r="A36" s="11" t="s">
        <v>35</v>
      </c>
      <c r="B36" s="12">
        <v>21000000</v>
      </c>
      <c r="C36" s="24">
        <f>SUM(C37:C42)</f>
        <v>1190.6600000000001</v>
      </c>
      <c r="D36" s="24">
        <f>D37+D38+D39+D40+D41+D42</f>
        <v>134.16000000000003</v>
      </c>
      <c r="E36" s="24">
        <f>E37+E39+E40+E41+E42+E38</f>
        <v>248.94171</v>
      </c>
      <c r="F36" s="13">
        <f t="shared" si="0"/>
        <v>185.55583631484791</v>
      </c>
      <c r="G36" s="14">
        <f t="shared" si="1"/>
        <v>20.907875464028354</v>
      </c>
      <c r="H36" s="17"/>
    </row>
    <row r="37" spans="1:9" ht="52.95" customHeight="1">
      <c r="A37" s="23" t="s">
        <v>36</v>
      </c>
      <c r="B37" s="12">
        <v>21010301</v>
      </c>
      <c r="C37" s="24">
        <v>22.11</v>
      </c>
      <c r="D37" s="24">
        <v>0</v>
      </c>
      <c r="E37" s="24">
        <f>[1]вихідна!C43/1000</f>
        <v>8.4000000000000005E-2</v>
      </c>
      <c r="F37" s="13"/>
      <c r="G37" s="14"/>
      <c r="H37" s="17"/>
    </row>
    <row r="38" spans="1:9" ht="52.95" customHeight="1">
      <c r="A38" s="23" t="s">
        <v>37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38</v>
      </c>
      <c r="B39" s="12">
        <v>21081100</v>
      </c>
      <c r="C39" s="19">
        <v>238</v>
      </c>
      <c r="D39" s="19">
        <v>21.7</v>
      </c>
      <c r="E39" s="20">
        <f>[1]вихідна!C45/1000</f>
        <v>39.44</v>
      </c>
      <c r="F39" s="13">
        <f t="shared" si="0"/>
        <v>181.75115207373273</v>
      </c>
      <c r="G39" s="14">
        <f>E39/C39*100</f>
        <v>16.571428571428569</v>
      </c>
      <c r="H39" s="17"/>
    </row>
    <row r="40" spans="1:9" ht="54.6" customHeight="1">
      <c r="A40" s="23" t="s">
        <v>39</v>
      </c>
      <c r="B40" s="12">
        <v>21081500</v>
      </c>
      <c r="C40" s="19">
        <v>570.32000000000005</v>
      </c>
      <c r="D40" s="19">
        <v>51</v>
      </c>
      <c r="E40" s="20">
        <f>[1]вихідна!C46/1000</f>
        <v>145</v>
      </c>
      <c r="F40" s="13">
        <f t="shared" si="0"/>
        <v>284.31372549019608</v>
      </c>
      <c r="G40" s="14">
        <f t="shared" ref="G40:G42" si="2">E40/C40*100</f>
        <v>25.424323186982743</v>
      </c>
      <c r="H40" s="17"/>
    </row>
    <row r="41" spans="1:9" ht="18.75" customHeight="1">
      <c r="A41" s="23" t="s">
        <v>40</v>
      </c>
      <c r="B41" s="12">
        <v>21081700</v>
      </c>
      <c r="C41" s="19">
        <v>220</v>
      </c>
      <c r="D41" s="19">
        <v>38.1</v>
      </c>
      <c r="E41" s="20">
        <f>[1]вихідна!C47/1000</f>
        <v>50.795379999999994</v>
      </c>
      <c r="F41" s="13">
        <f t="shared" si="0"/>
        <v>133.32120734908136</v>
      </c>
      <c r="G41" s="14">
        <f t="shared" si="2"/>
        <v>23.088809090909088</v>
      </c>
      <c r="H41" s="17"/>
    </row>
    <row r="42" spans="1:9" ht="28.2" customHeight="1">
      <c r="A42" s="25" t="s">
        <v>41</v>
      </c>
      <c r="B42" s="12">
        <v>21081800</v>
      </c>
      <c r="C42" s="19">
        <v>140.22999999999999</v>
      </c>
      <c r="D42" s="19">
        <v>23.36</v>
      </c>
      <c r="E42" s="20">
        <f>[1]вихідна!C48/1000</f>
        <v>13.62233</v>
      </c>
      <c r="F42" s="13">
        <f t="shared" si="0"/>
        <v>58.314768835616434</v>
      </c>
      <c r="G42" s="14">
        <f t="shared" si="2"/>
        <v>9.7142765456749629</v>
      </c>
      <c r="H42" s="17"/>
    </row>
    <row r="43" spans="1:9" ht="15" customHeight="1">
      <c r="A43" s="18" t="s">
        <v>42</v>
      </c>
      <c r="B43" s="12">
        <v>22000000</v>
      </c>
      <c r="C43" s="13">
        <f>C44+C45+C46+C47+C48+C49</f>
        <v>15410.020000000002</v>
      </c>
      <c r="D43" s="13">
        <f>D44+D45+D46+D47+D48+D49</f>
        <v>2189.0450000000001</v>
      </c>
      <c r="E43" s="13">
        <f>E44+E45+E46+E47+E48+E49</f>
        <v>2542.3651300000001</v>
      </c>
      <c r="F43" s="13">
        <f t="shared" si="0"/>
        <v>116.1403776532689</v>
      </c>
      <c r="G43" s="14">
        <f>E43/C43*100</f>
        <v>16.498129982959139</v>
      </c>
      <c r="H43" s="17"/>
    </row>
    <row r="44" spans="1:9" ht="37.950000000000003" customHeight="1">
      <c r="A44" s="26" t="s">
        <v>43</v>
      </c>
      <c r="B44" s="12">
        <v>22010300</v>
      </c>
      <c r="C44" s="24">
        <v>260.04000000000002</v>
      </c>
      <c r="D44" s="24">
        <v>33.14</v>
      </c>
      <c r="E44" s="24">
        <f>[1]вихідна!C49/1000</f>
        <v>71.75</v>
      </c>
      <c r="F44" s="13">
        <f t="shared" si="0"/>
        <v>216.50573325286663</v>
      </c>
      <c r="G44" s="14">
        <f t="shared" ref="G44:G51" si="3">E44/C44*100</f>
        <v>27.5919089370866</v>
      </c>
      <c r="H44" s="17"/>
    </row>
    <row r="45" spans="1:9" ht="23.25" customHeight="1">
      <c r="A45" s="23" t="s">
        <v>44</v>
      </c>
      <c r="B45" s="12">
        <v>22012500</v>
      </c>
      <c r="C45" s="19">
        <v>12290.11</v>
      </c>
      <c r="D45" s="19">
        <v>1685.56</v>
      </c>
      <c r="E45" s="24">
        <f>[1]вихідна!C50/1000</f>
        <v>1857.6670900000001</v>
      </c>
      <c r="F45" s="13">
        <f t="shared" si="0"/>
        <v>110.21067716367261</v>
      </c>
      <c r="G45" s="14">
        <f t="shared" si="3"/>
        <v>15.115138025615718</v>
      </c>
      <c r="H45" s="17"/>
    </row>
    <row r="46" spans="1:9" ht="41.25" customHeight="1">
      <c r="A46" s="26" t="s">
        <v>45</v>
      </c>
      <c r="B46" s="12">
        <v>22012600</v>
      </c>
      <c r="C46" s="19">
        <v>1480.11</v>
      </c>
      <c r="D46" s="19">
        <v>246.68</v>
      </c>
      <c r="E46" s="24">
        <f>[1]вихідна!C51/1000</f>
        <v>279.86</v>
      </c>
      <c r="F46" s="13">
        <f t="shared" si="0"/>
        <v>113.45062429057889</v>
      </c>
      <c r="G46" s="14">
        <f t="shared" si="3"/>
        <v>18.908054131111879</v>
      </c>
      <c r="H46" s="17"/>
    </row>
    <row r="47" spans="1:9" ht="49.2" customHeight="1">
      <c r="A47" s="26" t="s">
        <v>46</v>
      </c>
      <c r="B47" s="12">
        <v>22012900</v>
      </c>
      <c r="C47" s="19">
        <v>36.08</v>
      </c>
      <c r="D47" s="19">
        <v>0</v>
      </c>
      <c r="E47" s="24">
        <f>[1]вихідна!C52/1000</f>
        <v>1.51</v>
      </c>
      <c r="F47" s="13"/>
      <c r="G47" s="14">
        <f t="shared" si="3"/>
        <v>4.1851441241685148</v>
      </c>
      <c r="H47" s="17"/>
    </row>
    <row r="48" spans="1:9" ht="34.950000000000003" customHeight="1">
      <c r="A48" s="27" t="s">
        <v>47</v>
      </c>
      <c r="B48" s="12">
        <v>22080400</v>
      </c>
      <c r="C48" s="19">
        <v>1200</v>
      </c>
      <c r="D48" s="19">
        <v>200</v>
      </c>
      <c r="E48" s="24">
        <f>[1]вихідна!C54/1000</f>
        <v>316.85684000000003</v>
      </c>
      <c r="F48" s="13">
        <f t="shared" si="0"/>
        <v>158.42842000000002</v>
      </c>
      <c r="G48" s="14">
        <f t="shared" si="3"/>
        <v>26.404736666666668</v>
      </c>
      <c r="H48" s="17"/>
    </row>
    <row r="49" spans="1:10" ht="33.6" customHeight="1">
      <c r="A49" s="23" t="s">
        <v>48</v>
      </c>
      <c r="B49" s="12">
        <v>22090000</v>
      </c>
      <c r="C49" s="19">
        <v>143.68</v>
      </c>
      <c r="D49" s="19">
        <v>23.664999999999999</v>
      </c>
      <c r="E49" s="20">
        <f>[1]вихідна!C57/1000</f>
        <v>14.721200000000001</v>
      </c>
      <c r="F49" s="13">
        <f t="shared" si="0"/>
        <v>62.206634270019023</v>
      </c>
      <c r="G49" s="14">
        <f t="shared" si="3"/>
        <v>10.245824053452116</v>
      </c>
      <c r="H49" s="17"/>
    </row>
    <row r="50" spans="1:10" ht="26.4" customHeight="1">
      <c r="A50" s="11" t="s">
        <v>49</v>
      </c>
      <c r="B50" s="12">
        <v>24000000</v>
      </c>
      <c r="C50" s="19">
        <v>2040.74</v>
      </c>
      <c r="D50" s="19">
        <v>340.12</v>
      </c>
      <c r="E50" s="20">
        <f>([1]вихідна!C58)/1000</f>
        <v>410.81396999999998</v>
      </c>
      <c r="F50" s="13">
        <f t="shared" si="0"/>
        <v>120.78500823238856</v>
      </c>
      <c r="G50" s="14">
        <f t="shared" si="3"/>
        <v>20.130637415839349</v>
      </c>
      <c r="H50" s="17"/>
    </row>
    <row r="51" spans="1:10" ht="39.6" customHeight="1">
      <c r="A51" s="11" t="s">
        <v>50</v>
      </c>
      <c r="B51" s="12">
        <v>30000000</v>
      </c>
      <c r="C51" s="20">
        <f>C52+C53</f>
        <v>7</v>
      </c>
      <c r="D51" s="20">
        <f>D52+D53</f>
        <v>0</v>
      </c>
      <c r="E51" s="20">
        <f>E52+E53</f>
        <v>3</v>
      </c>
      <c r="F51" s="13"/>
      <c r="G51" s="14">
        <f t="shared" si="3"/>
        <v>42.857142857142854</v>
      </c>
      <c r="H51" s="17"/>
    </row>
    <row r="52" spans="1:10" ht="52.2" customHeight="1">
      <c r="A52" s="29" t="s">
        <v>51</v>
      </c>
      <c r="B52" s="12">
        <v>31010200</v>
      </c>
      <c r="C52" s="20">
        <v>7</v>
      </c>
      <c r="D52" s="20">
        <v>0</v>
      </c>
      <c r="E52" s="20">
        <f>[1]вихідна!C59/1000</f>
        <v>3</v>
      </c>
      <c r="F52" s="13"/>
      <c r="G52" s="14">
        <v>0</v>
      </c>
      <c r="H52" s="17"/>
      <c r="I52" s="17"/>
      <c r="J52" s="17"/>
    </row>
    <row r="53" spans="1:10" ht="30.6" customHeight="1">
      <c r="A53" s="30" t="s">
        <v>52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53</v>
      </c>
      <c r="B54" s="32"/>
      <c r="C54" s="33">
        <f>SUM(C10,C35,C51)</f>
        <v>758084.35000000009</v>
      </c>
      <c r="D54" s="33">
        <f>SUM(D10,D35,D51)</f>
        <v>121715.45000000001</v>
      </c>
      <c r="E54" s="34">
        <f>SUM(E10,E35,E51)</f>
        <v>140236.41936</v>
      </c>
      <c r="F54" s="33">
        <f>E54/D54*100</f>
        <v>115.21661330587037</v>
      </c>
      <c r="G54" s="33">
        <f>E54/C54*100</f>
        <v>18.498788341956931</v>
      </c>
      <c r="H54" s="17">
        <f>E54-D54</f>
        <v>18520.969359999988</v>
      </c>
    </row>
    <row r="55" spans="1:10" ht="34.950000000000003" customHeight="1">
      <c r="A55" s="55" t="s">
        <v>54</v>
      </c>
      <c r="B55" s="56"/>
      <c r="C55" s="56"/>
      <c r="D55" s="56"/>
      <c r="E55" s="56"/>
      <c r="F55" s="58"/>
      <c r="G55" s="59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76.19</v>
      </c>
      <c r="E56" s="37">
        <f>E57</f>
        <v>99.983310000000003</v>
      </c>
      <c r="F56" s="38">
        <f>E56/D56*100</f>
        <v>131.22891455571599</v>
      </c>
      <c r="G56" s="14">
        <f t="shared" ref="G56:G57" si="4">E56/C56*100</f>
        <v>30.238412218357784</v>
      </c>
      <c r="H56" s="17"/>
    </row>
    <row r="57" spans="1:10" ht="24.6" customHeight="1">
      <c r="A57" s="23" t="s">
        <v>55</v>
      </c>
      <c r="B57" s="12">
        <v>19010000</v>
      </c>
      <c r="C57" s="15">
        <v>330.65</v>
      </c>
      <c r="D57" s="15">
        <v>76.19</v>
      </c>
      <c r="E57" s="28">
        <f>([1]вихідна!C70+[1]вихідна!C71+[1]вихідна!C72+[1]вихідна!C73)/1000</f>
        <v>99.983310000000003</v>
      </c>
      <c r="F57" s="38">
        <f t="shared" ref="F57:F82" si="5">E57/D57*100</f>
        <v>131.22891455571599</v>
      </c>
      <c r="G57" s="14">
        <f t="shared" si="4"/>
        <v>30.238412218357784</v>
      </c>
      <c r="H57" s="17"/>
    </row>
    <row r="58" spans="1:10" ht="19.8" customHeight="1">
      <c r="A58" s="23"/>
      <c r="B58" s="12">
        <v>19050200</v>
      </c>
      <c r="C58" s="15">
        <v>0</v>
      </c>
      <c r="D58" s="15">
        <v>0</v>
      </c>
      <c r="E58" s="28">
        <f>[1]вихідна!C73/1000</f>
        <v>0</v>
      </c>
      <c r="F58" s="38"/>
      <c r="G58" s="39"/>
      <c r="H58" s="17"/>
    </row>
    <row r="59" spans="1:10" ht="16.5" customHeight="1">
      <c r="A59" s="11" t="s">
        <v>56</v>
      </c>
      <c r="B59" s="12">
        <v>20000000</v>
      </c>
      <c r="C59" s="14">
        <f>C60+C61+C62+C63</f>
        <v>25267.732</v>
      </c>
      <c r="D59" s="14">
        <f>D60+D61+D62+D63</f>
        <v>4208.2253333333329</v>
      </c>
      <c r="E59" s="14">
        <f>E60+E61+E62+E63</f>
        <v>5293.7005199999994</v>
      </c>
      <c r="F59" s="38">
        <f t="shared" si="5"/>
        <v>125.79413174643057</v>
      </c>
      <c r="G59" s="14">
        <f>E59/C59*100</f>
        <v>20.950437973617891</v>
      </c>
      <c r="H59" s="17"/>
    </row>
    <row r="60" spans="1:10" ht="35.4" customHeight="1">
      <c r="A60" s="23" t="s">
        <v>57</v>
      </c>
      <c r="B60" s="12">
        <v>21110000</v>
      </c>
      <c r="C60" s="15">
        <v>0</v>
      </c>
      <c r="D60" s="15">
        <v>0</v>
      </c>
      <c r="E60" s="15">
        <f>[1]вихідна!C74/1000</f>
        <v>0</v>
      </c>
      <c r="F60" s="38"/>
      <c r="G60" s="39">
        <f>[1]вихідна!C74/1000</f>
        <v>0</v>
      </c>
      <c r="H60" s="17"/>
    </row>
    <row r="61" spans="1:10" ht="36" customHeight="1">
      <c r="A61" s="23" t="s">
        <v>58</v>
      </c>
      <c r="B61" s="12">
        <v>24170000</v>
      </c>
      <c r="C61" s="15"/>
      <c r="D61" s="15"/>
      <c r="E61" s="15">
        <f>[1]вихідна!C76/1000</f>
        <v>456.06971999999996</v>
      </c>
      <c r="F61" s="38"/>
      <c r="G61" s="14"/>
      <c r="H61" s="17"/>
    </row>
    <row r="62" spans="1:10" ht="36.75" customHeight="1">
      <c r="A62" s="23" t="s">
        <v>59</v>
      </c>
      <c r="B62" s="12">
        <v>24062100</v>
      </c>
      <c r="C62" s="15">
        <v>45.38</v>
      </c>
      <c r="D62" s="15">
        <v>4.5</v>
      </c>
      <c r="E62" s="15">
        <f>[1]вихідна!C75/1000</f>
        <v>15.845979999999999</v>
      </c>
      <c r="F62" s="38">
        <f t="shared" si="5"/>
        <v>352.13288888888889</v>
      </c>
      <c r="G62" s="14">
        <f t="shared" ref="G62:G68" si="6">E62/C62*100</f>
        <v>34.918422212428382</v>
      </c>
      <c r="H62" s="17"/>
    </row>
    <row r="63" spans="1:10" ht="15" customHeight="1">
      <c r="A63" s="23" t="s">
        <v>60</v>
      </c>
      <c r="B63" s="12">
        <v>25000000</v>
      </c>
      <c r="C63" s="15">
        <v>25222.351999999999</v>
      </c>
      <c r="D63" s="15">
        <f>C63/12*2</f>
        <v>4203.7253333333329</v>
      </c>
      <c r="E63" s="28">
        <f>([1]вихідна!C77+[1]вихідна!C78+++[1]вихідна!C79+[1]вихідна!C80+[1]вихідна!C81+[1]вихідна!C82)/1000</f>
        <v>4821.7848199999999</v>
      </c>
      <c r="F63" s="38">
        <f t="shared" si="5"/>
        <v>114.70266103652824</v>
      </c>
      <c r="G63" s="14">
        <f t="shared" si="6"/>
        <v>19.117110172754707</v>
      </c>
      <c r="H63" s="17"/>
    </row>
    <row r="64" spans="1:10" ht="16.5" customHeight="1">
      <c r="A64" s="11" t="s">
        <v>50</v>
      </c>
      <c r="B64" s="12">
        <v>30000000</v>
      </c>
      <c r="C64" s="14">
        <f>SUM(C65:C66)</f>
        <v>14584.9</v>
      </c>
      <c r="D64" s="14">
        <f>SUM(D65:D66)</f>
        <v>200</v>
      </c>
      <c r="E64" s="14">
        <f>E65+E66</f>
        <v>1074.9469999999999</v>
      </c>
      <c r="F64" s="38">
        <f t="shared" si="5"/>
        <v>537.47349999999994</v>
      </c>
      <c r="G64" s="14">
        <f t="shared" si="6"/>
        <v>7.3702733649185115</v>
      </c>
      <c r="H64" s="17"/>
    </row>
    <row r="65" spans="1:10" ht="24" customHeight="1">
      <c r="A65" s="23" t="s">
        <v>61</v>
      </c>
      <c r="B65" s="12">
        <v>31030000</v>
      </c>
      <c r="C65" s="15">
        <v>300</v>
      </c>
      <c r="D65" s="15">
        <v>0</v>
      </c>
      <c r="E65" s="15">
        <f>[1]вихідна!C83/1000</f>
        <v>1E-3</v>
      </c>
      <c r="F65" s="38"/>
      <c r="G65" s="14">
        <f t="shared" si="6"/>
        <v>3.3333333333333332E-4</v>
      </c>
      <c r="H65" s="17"/>
    </row>
    <row r="66" spans="1:10" ht="14.4" customHeight="1">
      <c r="A66" s="23" t="s">
        <v>62</v>
      </c>
      <c r="B66" s="12">
        <v>33010000</v>
      </c>
      <c r="C66" s="15">
        <v>14284.9</v>
      </c>
      <c r="D66" s="15">
        <v>200</v>
      </c>
      <c r="E66" s="15">
        <f>[1]вихідна!C84/1000</f>
        <v>1074.9459999999999</v>
      </c>
      <c r="F66" s="38">
        <f t="shared" si="5"/>
        <v>537.47299999999996</v>
      </c>
      <c r="G66" s="14"/>
      <c r="H66" s="17"/>
    </row>
    <row r="67" spans="1:10" ht="16.2" customHeight="1">
      <c r="A67" s="11" t="s">
        <v>63</v>
      </c>
      <c r="B67" s="12">
        <v>50000000</v>
      </c>
      <c r="C67" s="14">
        <f>C68</f>
        <v>3.4</v>
      </c>
      <c r="D67" s="14">
        <f>D68</f>
        <v>3.4</v>
      </c>
      <c r="E67" s="14">
        <f>E68</f>
        <v>0</v>
      </c>
      <c r="F67" s="38">
        <f t="shared" si="5"/>
        <v>0</v>
      </c>
      <c r="G67" s="14">
        <f t="shared" si="6"/>
        <v>0</v>
      </c>
      <c r="H67" s="17"/>
    </row>
    <row r="68" spans="1:10" ht="28.2" customHeight="1">
      <c r="A68" s="23" t="s">
        <v>64</v>
      </c>
      <c r="B68" s="12">
        <v>50110000</v>
      </c>
      <c r="C68" s="15">
        <v>3.4</v>
      </c>
      <c r="D68" s="15">
        <v>3.4</v>
      </c>
      <c r="E68" s="15">
        <f>[1]вихідна!C88/1000</f>
        <v>0</v>
      </c>
      <c r="F68" s="38">
        <f t="shared" si="5"/>
        <v>0</v>
      </c>
      <c r="G68" s="14">
        <f t="shared" si="6"/>
        <v>0</v>
      </c>
      <c r="H68" s="17"/>
    </row>
    <row r="69" spans="1:10" ht="16.8" customHeight="1">
      <c r="A69" s="18" t="s">
        <v>65</v>
      </c>
      <c r="B69" s="12">
        <v>40000000</v>
      </c>
      <c r="C69" s="15">
        <f>C71</f>
        <v>16284.5</v>
      </c>
      <c r="D69" s="15">
        <f>D71</f>
        <v>0</v>
      </c>
      <c r="E69" s="15">
        <f>E71</f>
        <v>0</v>
      </c>
      <c r="F69" s="38"/>
      <c r="G69" s="14"/>
      <c r="H69" s="17"/>
    </row>
    <row r="70" spans="1:10" ht="17.399999999999999" customHeight="1">
      <c r="A70" s="18" t="s">
        <v>66</v>
      </c>
      <c r="B70" s="12">
        <v>41053600</v>
      </c>
      <c r="C70" s="15"/>
      <c r="D70" s="15"/>
      <c r="E70" s="15"/>
      <c r="F70" s="38"/>
      <c r="G70" s="14"/>
      <c r="H70" s="17"/>
    </row>
    <row r="71" spans="1:10" ht="21" customHeight="1">
      <c r="A71" s="18" t="s">
        <v>67</v>
      </c>
      <c r="B71" s="12">
        <v>42020500</v>
      </c>
      <c r="C71" s="15">
        <v>16284.5</v>
      </c>
      <c r="D71" s="15">
        <v>0</v>
      </c>
      <c r="E71" s="15">
        <f>[1]вихідна!C87/1000</f>
        <v>0</v>
      </c>
      <c r="F71" s="38"/>
      <c r="G71" s="14"/>
      <c r="H71" s="17"/>
    </row>
    <row r="72" spans="1:10" ht="25.5" customHeight="1">
      <c r="A72" s="40" t="s">
        <v>68</v>
      </c>
      <c r="B72" s="41"/>
      <c r="C72" s="42">
        <f>C56+C59+C64+C67+C69</f>
        <v>56471.182000000001</v>
      </c>
      <c r="D72" s="42">
        <f>D56+D59+D64+D67+D69</f>
        <v>4487.8153333333321</v>
      </c>
      <c r="E72" s="42">
        <f>E56+E59+E64+E69+E67</f>
        <v>6468.6308299999992</v>
      </c>
      <c r="F72" s="38">
        <f t="shared" si="5"/>
        <v>144.13763378261407</v>
      </c>
      <c r="G72" s="14">
        <f t="shared" ref="G72:G82" si="7">E72/C72*100</f>
        <v>11.45474665290342</v>
      </c>
      <c r="H72" s="17"/>
      <c r="I72" s="17"/>
      <c r="J72" s="17"/>
    </row>
    <row r="73" spans="1:10" ht="20.399999999999999" customHeight="1">
      <c r="A73" s="43" t="s">
        <v>69</v>
      </c>
      <c r="B73" s="41"/>
      <c r="C73" s="42">
        <f>C54+C72</f>
        <v>814555.53200000012</v>
      </c>
      <c r="D73" s="42">
        <f>D54+D72</f>
        <v>126203.26533333334</v>
      </c>
      <c r="E73" s="42">
        <f>E54+E72</f>
        <v>146705.05019000001</v>
      </c>
      <c r="F73" s="38">
        <f t="shared" si="5"/>
        <v>116.24505103137901</v>
      </c>
      <c r="G73" s="14">
        <f t="shared" si="7"/>
        <v>18.010441820926701</v>
      </c>
      <c r="H73" s="17"/>
    </row>
    <row r="74" spans="1:10" ht="18" customHeight="1">
      <c r="A74" s="11" t="s">
        <v>65</v>
      </c>
      <c r="B74" s="12">
        <v>40000000</v>
      </c>
      <c r="C74" s="14">
        <f>C76+C81+C75</f>
        <v>166123.886</v>
      </c>
      <c r="D74" s="14">
        <f>D76+D81+D75</f>
        <v>38383.5</v>
      </c>
      <c r="E74" s="14">
        <f>E76+E81+E75</f>
        <v>38149.24768</v>
      </c>
      <c r="F74" s="38">
        <f t="shared" si="5"/>
        <v>99.389705680826395</v>
      </c>
      <c r="G74" s="14">
        <f t="shared" si="7"/>
        <v>22.96433619425445</v>
      </c>
      <c r="H74" s="17"/>
    </row>
    <row r="75" spans="1:10" ht="24" customHeight="1">
      <c r="A75" s="23" t="s">
        <v>70</v>
      </c>
      <c r="B75" s="12">
        <v>41021400</v>
      </c>
      <c r="C75" s="15">
        <v>0</v>
      </c>
      <c r="D75" s="15"/>
      <c r="E75" s="15">
        <v>0</v>
      </c>
      <c r="F75" s="38"/>
      <c r="G75" s="14"/>
      <c r="H75" s="17"/>
    </row>
    <row r="76" spans="1:10" ht="24" customHeight="1">
      <c r="A76" s="23" t="s">
        <v>71</v>
      </c>
      <c r="B76" s="12">
        <v>41030000</v>
      </c>
      <c r="C76" s="28">
        <f>SUM(C77:C80)</f>
        <v>156598</v>
      </c>
      <c r="D76" s="28">
        <f>SUM(D77:D80)</f>
        <v>36068</v>
      </c>
      <c r="E76" s="28">
        <f>SUM(E77:E80)</f>
        <v>36068</v>
      </c>
      <c r="F76" s="38">
        <f t="shared" si="5"/>
        <v>100</v>
      </c>
      <c r="G76" s="14">
        <f t="shared" si="7"/>
        <v>23.032222633750113</v>
      </c>
      <c r="H76" s="17"/>
    </row>
    <row r="77" spans="1:10" ht="28.8" customHeight="1">
      <c r="A77" s="23" t="s">
        <v>72</v>
      </c>
      <c r="B77" s="12">
        <v>41035400</v>
      </c>
      <c r="C77" s="28">
        <v>939.6</v>
      </c>
      <c r="D77" s="28">
        <v>188</v>
      </c>
      <c r="E77" s="28">
        <f>[1]вихідна!C61/1000</f>
        <v>188</v>
      </c>
      <c r="F77" s="38">
        <f t="shared" si="5"/>
        <v>100</v>
      </c>
      <c r="G77" s="14">
        <f t="shared" si="7"/>
        <v>20.008514261387823</v>
      </c>
      <c r="H77" s="17"/>
    </row>
    <row r="78" spans="1:10" ht="17.399999999999999" customHeight="1">
      <c r="A78" s="23" t="s">
        <v>73</v>
      </c>
      <c r="B78" s="12">
        <v>41033900</v>
      </c>
      <c r="C78" s="15">
        <v>142069.5</v>
      </c>
      <c r="D78" s="15">
        <v>32505.599999999999</v>
      </c>
      <c r="E78" s="28">
        <f>[1]вихідна!C60/1000</f>
        <v>32505.599999999999</v>
      </c>
      <c r="F78" s="38">
        <f t="shared" si="5"/>
        <v>100</v>
      </c>
      <c r="G78" s="14">
        <f t="shared" si="7"/>
        <v>22.880069261875349</v>
      </c>
      <c r="H78" s="17"/>
    </row>
    <row r="79" spans="1:10" ht="47.4" customHeight="1">
      <c r="A79" s="44" t="s">
        <v>74</v>
      </c>
      <c r="B79" s="12">
        <v>41036000</v>
      </c>
      <c r="C79" s="15">
        <v>3465.8</v>
      </c>
      <c r="D79" s="15"/>
      <c r="E79" s="28"/>
      <c r="F79" s="38"/>
      <c r="G79" s="14"/>
      <c r="H79" s="17"/>
    </row>
    <row r="80" spans="1:10" ht="28.5" customHeight="1">
      <c r="A80" s="23" t="s">
        <v>75</v>
      </c>
      <c r="B80" s="12">
        <v>41036300</v>
      </c>
      <c r="C80" s="15">
        <v>10123.1</v>
      </c>
      <c r="D80" s="15">
        <v>3374.4</v>
      </c>
      <c r="E80" s="28">
        <f>[1]вихідна!C62/1000</f>
        <v>3374.4</v>
      </c>
      <c r="F80" s="38">
        <f t="shared" si="5"/>
        <v>100</v>
      </c>
      <c r="G80" s="14">
        <f t="shared" si="7"/>
        <v>33.333662613231127</v>
      </c>
      <c r="H80" s="17"/>
    </row>
    <row r="81" spans="1:10" ht="22.2" customHeight="1">
      <c r="A81" s="23" t="s">
        <v>76</v>
      </c>
      <c r="B81" s="12">
        <v>41050000</v>
      </c>
      <c r="C81" s="15">
        <v>9525.8860000000004</v>
      </c>
      <c r="D81" s="15">
        <v>2315.5</v>
      </c>
      <c r="E81" s="28">
        <f>([1]вихідна!C63+[1]вихідна!C64+[1]вихідна!C65+[1]вихідна!C66+[1]вихідна!C67)/1000</f>
        <v>2081.2476799999999</v>
      </c>
      <c r="F81" s="38">
        <f t="shared" si="5"/>
        <v>89.883294320881006</v>
      </c>
      <c r="G81" s="14">
        <f t="shared" si="7"/>
        <v>21.848337047073624</v>
      </c>
      <c r="H81" s="17"/>
    </row>
    <row r="82" spans="1:10" ht="32.4" customHeight="1" thickBot="1">
      <c r="A82" s="43" t="s">
        <v>77</v>
      </c>
      <c r="B82" s="41">
        <v>900101</v>
      </c>
      <c r="C82" s="45">
        <f>SUM(C54,C72,C74)</f>
        <v>980679.41800000006</v>
      </c>
      <c r="D82" s="45">
        <f>SUM(D54,D72,D74)</f>
        <v>164586.76533333334</v>
      </c>
      <c r="E82" s="46">
        <f>SUM(E54,E72,E74)</f>
        <v>184854.29787000001</v>
      </c>
      <c r="F82" s="47">
        <f t="shared" si="5"/>
        <v>112.31419336519517</v>
      </c>
      <c r="G82" s="34">
        <f t="shared" si="7"/>
        <v>18.849615325566056</v>
      </c>
      <c r="H82" s="17"/>
      <c r="J82" s="2" t="s">
        <v>78</v>
      </c>
    </row>
    <row r="83" spans="1:10" ht="28.5" customHeight="1">
      <c r="E83" s="17"/>
      <c r="F83" s="17"/>
      <c r="G83" s="14"/>
    </row>
    <row r="84" spans="1:10" ht="25.5" customHeight="1">
      <c r="A84" s="60"/>
      <c r="B84" s="60"/>
      <c r="C84" s="60"/>
      <c r="D84" s="60"/>
      <c r="E84" s="60"/>
      <c r="F84" s="48"/>
      <c r="G84" s="48"/>
      <c r="H84" s="2" t="s">
        <v>79</v>
      </c>
    </row>
    <row r="85" spans="1:10" ht="13.5" customHeight="1">
      <c r="C85" s="17"/>
      <c r="D85" s="17"/>
      <c r="E85" s="2" t="s">
        <v>80</v>
      </c>
    </row>
    <row r="86" spans="1:10" ht="16.5" customHeight="1">
      <c r="H86" s="2" t="s">
        <v>81</v>
      </c>
    </row>
    <row r="88" spans="1:10">
      <c r="A88" s="49"/>
    </row>
    <row r="89" spans="1:10">
      <c r="A89" s="49"/>
    </row>
    <row r="90" spans="1:10">
      <c r="A90" s="49"/>
    </row>
  </sheetData>
  <mergeCells count="13">
    <mergeCell ref="A84:E84"/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2025-03-17T07:50:58Z</dcterms:created>
  <dcterms:modified xsi:type="dcterms:W3CDTF">2025-03-17T07:53:14Z</dcterms:modified>
</cp:coreProperties>
</file>